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970" windowHeight="9570"/>
  </bookViews>
  <sheets>
    <sheet name="Лист1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5" i="1" l="1"/>
  <c r="G14" i="1"/>
  <c r="G13" i="1"/>
  <c r="G12" i="1"/>
  <c r="G11" i="1"/>
  <c r="G10" i="1"/>
  <c r="G9" i="1"/>
  <c r="G8" i="1"/>
  <c r="G7" i="1"/>
  <c r="G6" i="1"/>
  <c r="G5" i="1"/>
</calcChain>
</file>

<file path=xl/sharedStrings.xml><?xml version="1.0" encoding="utf-8"?>
<sst xmlns="http://schemas.openxmlformats.org/spreadsheetml/2006/main" count="39" uniqueCount="31">
  <si>
    <t>№ лота</t>
  </si>
  <si>
    <t>Наименование</t>
  </si>
  <si>
    <t>Ед.изм.</t>
  </si>
  <si>
    <t>Кол-во</t>
  </si>
  <si>
    <t>Цена без НДС</t>
  </si>
  <si>
    <t>Сумма без НДС</t>
  </si>
  <si>
    <t xml:space="preserve">Техническая спецификация </t>
  </si>
  <si>
    <t>Итого:</t>
  </si>
  <si>
    <t>Набор для выявления гепатита C (HCV COMBO)</t>
  </si>
  <si>
    <t>Набор для выявления гепатита C (HCV COMBO) (ИХЛ) в сыворотке и плазме крови человека методом ИХЛА на автоматическом анализаторе «TAKURRA» T1000  рассчитан на проведение 200 анализов. Набор состоит из двух картриджей с RFID метками, которые позволяют отслеживать остатки анализов в системе и двух флаконов калибраторов Cal1, Cal2 объемом по 1мл. Фасовка  2х100+калибратор в упк. Каждый картридж содержит R1-6 мл, R2-11 мл, R3-6 мл.</t>
  </si>
  <si>
    <t>набор</t>
  </si>
  <si>
    <t>Набор для выявления и кол-го определения концентрации поверхностного антигена вируса гепатита B (HBsAg) (ИХЛ)</t>
  </si>
  <si>
    <t>Набор для выявления и количественного определения концентрации  поверхностного антигена вируса гепатита B (HBsAg) (ИХЛ) в сыворотке или плазме крови человека методом ИХЛА на автоматическом анализаторе «TAKURRA» T1000  рассчитан на проведение 200 анализов. Набор состоит из двух картриджей с RFID метками, которые позволяют отслеживать остатки анализов в системе и двух флаконов калибраторов Cal1, Cal2 объемом по 1мл. Фасовка в упк 2х100  +калибратор. Каждый картридж содержит R1-6 мл, R2-11 мл</t>
  </si>
  <si>
    <t>Контроль гепатита C (HCV)</t>
  </si>
  <si>
    <t>Контроль гепатита C (HCV) состоит из двух пробирок по 1 мл. Контроль предназначен для использования в качестве материала объективного контроля качества для мониторинга состояния набора для выявления гепатита C (HCV COMBO) (ИХЛ) на автоматическом анализаторе «TAKURRA» T1000 . Фасовка в упк. 1мл х 2</t>
  </si>
  <si>
    <t>упк</t>
  </si>
  <si>
    <t>Контроль поверхностного антигена вируса гепатита B Уровень 1 (HBsAg Level 1)</t>
  </si>
  <si>
    <t xml:space="preserve">Контроль поверхностного антигена вируса гепатита В (HBsAg) уровень 1 состоит из одной пробирки 2 мл. Контроль  предназначен для использования в качестве материала объективного контроля  качества для мониторинга прецизионности количественного реагента для определения HBsAg на автоматическом анализаторе «TAKURRA» T1000 . Фасовка в упк. 2млх1. </t>
  </si>
  <si>
    <t>Контроль поверхностного антигена вируса гепатита B Уровень 2 (HBsAg Level 2)</t>
  </si>
  <si>
    <t xml:space="preserve">Контроль поверхностного антигена вируса гепатита В (HBsAg) уровень 2  состоит из одной пробирки 2 мл.  Контроль  предназначен для использования в качестве материала объективного контроля  качества для мониторинга прецизионности количественного реагента для определения HBsAg на автоматическом анализаторе «TAKURRA» T1000 . Фасовка в упк. 2млх1. . </t>
  </si>
  <si>
    <t>Контроль поверхностного антигена вируса гепатита B Уровень 3 (HBsAg Level 3)</t>
  </si>
  <si>
    <t>Контроль поверхностного антигена вируса гепатита В (HBsAg) уровень 3 состоит из одной пробирки 2 мл.  Контроль   предназначен для использования в качестве материала объективного контроля    качества для мониторинга прецизионности количественного реагента для определения HBsAg на автоматическом анализаторе «TAKURRA» T1000 . Фасовка в упк. 2млх1.</t>
  </si>
  <si>
    <t xml:space="preserve">Промывочный буфер WS для хемилюминесцентного анализатора  </t>
  </si>
  <si>
    <t>Промывочный буфер WS разлит в картриджи в объеме 60 мл*2, предназначен для промывки и поддержания в рабочем состоянии иглы для отходов и иглы для реактивов на автоматическом анализаторе «TAKURRA» T1000 . Фасовка в упк. 60 мл х 2.</t>
  </si>
  <si>
    <t xml:space="preserve">Промывочный буфер для хемилюминесцентного анализатора  </t>
  </si>
  <si>
    <t xml:space="preserve">Промывочный буфер представляет собой концентрат, предназначенный для использования на автоматическом анализаторе «TAKURRA» T1000 . Он используется для промывки зондов и трубок в процессе обнаружения, для промывки твердофазных иммунных комплексов с целью уменьшения перекрестного загрязнения и интерференции между реагентами, а также удаления других свободных компонентов. Промывочным буфером также могут быть разбавлены некоторые образцы. Фасовка 250 мл х 2 мл в упаковке. </t>
  </si>
  <si>
    <t>Субстратный буфер для хемилюминесцентного анализатора</t>
  </si>
  <si>
    <t xml:space="preserve">Субстратный буфер состоит из Субстрат А 500 мл. и Субстрат В 500 мл. Он предназначен для использования после инкубации и промывки,  для использования с набором на автоматическом анализаторе «TAKURRA» T1000. Анализатор добавляет субстрат-буфер А для иммуноанализа. Жидкая среда будет подкислена, чтобы предотвратить слишком раннее высвобождение энергии и слипание магнитных гранул, а также отделение сложного эфира акридина (АЭ) от реакционного соединения. Затем добавляется субстрат В с помощью которого жидкая среда подщелачивается и подвергается реакции окисления эфиром акридина (АЭ), которая генерирует хемилюминесценцию. Фасовка А 500 мл 1,В 500 мл 1.
</t>
  </si>
  <si>
    <t>Реакционные кюветы для хемилюминесцентного анализатора</t>
  </si>
  <si>
    <t xml:space="preserve">Пластиковые кюветы в планшетах для установки в анализатор, для использования на автоматическом анализаторе «TAKURRA» T1000. 24 шт в планшете. Используются для постановки анализа. Фасовка 2496  шт/ упаковка
</t>
  </si>
  <si>
    <t xml:space="preserve">Приложение № 1 
к объявлению №123 от 28.08.2023г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</si>
</sst>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8">
    <xf numFmtId="0" fontId="0" fillId="0" borderId="0" xfId="0"/>
    <xf numFmtId="0" fontId="2" fillId="2" borderId="0" xfId="0" applyFont="1" applyFill="1" applyAlignment="1">
      <alignment horizontal="right" vertical="center" wrapText="1"/>
    </xf>
    <xf numFmtId="0" fontId="3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5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center"/>
    </xf>
    <xf numFmtId="43" fontId="3" fillId="0" borderId="0" xfId="1" applyFont="1" applyAlignment="1">
      <alignment horizontal="center" vertical="center"/>
    </xf>
    <xf numFmtId="43" fontId="3" fillId="0" borderId="1" xfId="1" applyFont="1" applyBorder="1" applyAlignment="1">
      <alignment horizontal="center" vertical="center"/>
    </xf>
    <xf numFmtId="43" fontId="5" fillId="2" borderId="1" xfId="1" applyFont="1" applyFill="1" applyBorder="1" applyAlignment="1">
      <alignment horizontal="center" vertical="center"/>
    </xf>
    <xf numFmtId="43" fontId="5" fillId="0" borderId="1" xfId="1" applyFont="1" applyBorder="1" applyAlignment="1">
      <alignment vertical="center"/>
    </xf>
    <xf numFmtId="43" fontId="4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tabSelected="1" zoomScaleNormal="100" workbookViewId="0">
      <selection activeCell="A4" sqref="A4:G15"/>
    </sheetView>
  </sheetViews>
  <sheetFormatPr defaultRowHeight="12" x14ac:dyDescent="0.25"/>
  <cols>
    <col min="1" max="1" width="4.7109375" style="2" customWidth="1"/>
    <col min="2" max="2" width="27" style="8" customWidth="1"/>
    <col min="3" max="3" width="52.85546875" style="9" customWidth="1"/>
    <col min="4" max="4" width="9.140625" style="10"/>
    <col min="5" max="5" width="9.140625" style="11"/>
    <col min="6" max="6" width="11.140625" style="11" customWidth="1"/>
    <col min="7" max="7" width="15.42578125" style="11" customWidth="1"/>
    <col min="8" max="8" width="0.140625" style="2" customWidth="1"/>
    <col min="9" max="16384" width="9.140625" style="2"/>
  </cols>
  <sheetData>
    <row r="1" spans="1:8" ht="15" customHeight="1" x14ac:dyDescent="0.25">
      <c r="A1" s="1" t="s">
        <v>30</v>
      </c>
      <c r="B1" s="1"/>
      <c r="C1" s="1"/>
      <c r="D1" s="1"/>
      <c r="E1" s="1"/>
      <c r="F1" s="1"/>
      <c r="G1" s="1"/>
      <c r="H1" s="1"/>
    </row>
    <row r="2" spans="1:8" x14ac:dyDescent="0.25">
      <c r="A2" s="1"/>
      <c r="B2" s="1"/>
      <c r="C2" s="1"/>
      <c r="D2" s="1"/>
      <c r="E2" s="1"/>
      <c r="F2" s="1"/>
      <c r="G2" s="1"/>
      <c r="H2" s="1"/>
    </row>
    <row r="3" spans="1:8" x14ac:dyDescent="0.25">
      <c r="A3" s="1"/>
      <c r="B3" s="1"/>
      <c r="C3" s="1"/>
      <c r="D3" s="1"/>
      <c r="E3" s="1"/>
      <c r="F3" s="1"/>
      <c r="G3" s="1"/>
      <c r="H3" s="1"/>
    </row>
    <row r="4" spans="1:8" ht="24" x14ac:dyDescent="0.25">
      <c r="A4" s="3" t="s">
        <v>0</v>
      </c>
      <c r="B4" s="3" t="s">
        <v>1</v>
      </c>
      <c r="C4" s="3" t="s">
        <v>6</v>
      </c>
      <c r="D4" s="3" t="s">
        <v>2</v>
      </c>
      <c r="E4" s="15" t="s">
        <v>3</v>
      </c>
      <c r="F4" s="15" t="s">
        <v>4</v>
      </c>
      <c r="G4" s="15" t="s">
        <v>5</v>
      </c>
    </row>
    <row r="5" spans="1:8" ht="95.25" customHeight="1" x14ac:dyDescent="0.25">
      <c r="A5" s="16">
        <v>1</v>
      </c>
      <c r="B5" s="4" t="s">
        <v>8</v>
      </c>
      <c r="C5" s="5" t="s">
        <v>9</v>
      </c>
      <c r="D5" s="6" t="s">
        <v>10</v>
      </c>
      <c r="E5" s="13">
        <v>19</v>
      </c>
      <c r="F5" s="12">
        <v>119200</v>
      </c>
      <c r="G5" s="14">
        <f>F5*E5</f>
        <v>2264800</v>
      </c>
    </row>
    <row r="6" spans="1:8" ht="103.5" customHeight="1" x14ac:dyDescent="0.25">
      <c r="A6" s="16">
        <v>2</v>
      </c>
      <c r="B6" s="4" t="s">
        <v>11</v>
      </c>
      <c r="C6" s="5" t="s">
        <v>12</v>
      </c>
      <c r="D6" s="6" t="s">
        <v>10</v>
      </c>
      <c r="E6" s="13">
        <v>17</v>
      </c>
      <c r="F6" s="12">
        <v>102000</v>
      </c>
      <c r="G6" s="14">
        <f t="shared" ref="G6:G14" si="0">F6*E6</f>
        <v>1734000</v>
      </c>
    </row>
    <row r="7" spans="1:8" ht="65.25" customHeight="1" x14ac:dyDescent="0.25">
      <c r="A7" s="16">
        <v>3</v>
      </c>
      <c r="B7" s="4" t="s">
        <v>13</v>
      </c>
      <c r="C7" s="5" t="s">
        <v>14</v>
      </c>
      <c r="D7" s="6" t="s">
        <v>15</v>
      </c>
      <c r="E7" s="13">
        <v>4</v>
      </c>
      <c r="F7" s="12">
        <v>22500</v>
      </c>
      <c r="G7" s="14">
        <f t="shared" si="0"/>
        <v>90000</v>
      </c>
    </row>
    <row r="8" spans="1:8" ht="76.5" customHeight="1" x14ac:dyDescent="0.25">
      <c r="A8" s="16">
        <v>4</v>
      </c>
      <c r="B8" s="4" t="s">
        <v>16</v>
      </c>
      <c r="C8" s="5" t="s">
        <v>17</v>
      </c>
      <c r="D8" s="6" t="s">
        <v>15</v>
      </c>
      <c r="E8" s="13">
        <v>4</v>
      </c>
      <c r="F8" s="12">
        <v>13600</v>
      </c>
      <c r="G8" s="14">
        <f t="shared" si="0"/>
        <v>54400</v>
      </c>
    </row>
    <row r="9" spans="1:8" ht="78.75" customHeight="1" x14ac:dyDescent="0.25">
      <c r="A9" s="16">
        <v>5</v>
      </c>
      <c r="B9" s="4" t="s">
        <v>18</v>
      </c>
      <c r="C9" s="5" t="s">
        <v>19</v>
      </c>
      <c r="D9" s="6" t="s">
        <v>15</v>
      </c>
      <c r="E9" s="13">
        <v>4</v>
      </c>
      <c r="F9" s="12">
        <v>13600</v>
      </c>
      <c r="G9" s="14">
        <f t="shared" si="0"/>
        <v>54400</v>
      </c>
    </row>
    <row r="10" spans="1:8" ht="76.5" customHeight="1" x14ac:dyDescent="0.25">
      <c r="A10" s="16">
        <v>6</v>
      </c>
      <c r="B10" s="4" t="s">
        <v>20</v>
      </c>
      <c r="C10" s="5" t="s">
        <v>21</v>
      </c>
      <c r="D10" s="6" t="s">
        <v>15</v>
      </c>
      <c r="E10" s="13">
        <v>4</v>
      </c>
      <c r="F10" s="12">
        <v>13600</v>
      </c>
      <c r="G10" s="14">
        <f t="shared" si="0"/>
        <v>54400</v>
      </c>
    </row>
    <row r="11" spans="1:8" ht="51.75" customHeight="1" x14ac:dyDescent="0.25">
      <c r="A11" s="16">
        <v>7</v>
      </c>
      <c r="B11" s="7" t="s">
        <v>22</v>
      </c>
      <c r="C11" s="5" t="s">
        <v>23</v>
      </c>
      <c r="D11" s="6" t="s">
        <v>15</v>
      </c>
      <c r="E11" s="13">
        <v>4</v>
      </c>
      <c r="F11" s="12">
        <v>10000</v>
      </c>
      <c r="G11" s="14">
        <f t="shared" si="0"/>
        <v>40000</v>
      </c>
    </row>
    <row r="12" spans="1:8" ht="108" x14ac:dyDescent="0.25">
      <c r="A12" s="16">
        <v>8</v>
      </c>
      <c r="B12" s="7" t="s">
        <v>24</v>
      </c>
      <c r="C12" s="5" t="s">
        <v>25</v>
      </c>
      <c r="D12" s="6" t="s">
        <v>15</v>
      </c>
      <c r="E12" s="12">
        <v>52</v>
      </c>
      <c r="F12" s="12">
        <v>10780</v>
      </c>
      <c r="G12" s="14">
        <f t="shared" si="0"/>
        <v>560560</v>
      </c>
    </row>
    <row r="13" spans="1:8" ht="144" x14ac:dyDescent="0.25">
      <c r="A13" s="16">
        <v>9</v>
      </c>
      <c r="B13" s="7" t="s">
        <v>26</v>
      </c>
      <c r="C13" s="5" t="s">
        <v>27</v>
      </c>
      <c r="D13" s="6" t="s">
        <v>15</v>
      </c>
      <c r="E13" s="12">
        <v>6</v>
      </c>
      <c r="F13" s="12">
        <v>54600</v>
      </c>
      <c r="G13" s="14">
        <f t="shared" si="0"/>
        <v>327600</v>
      </c>
    </row>
    <row r="14" spans="1:8" ht="57" customHeight="1" x14ac:dyDescent="0.25">
      <c r="A14" s="16">
        <v>10</v>
      </c>
      <c r="B14" s="7" t="s">
        <v>28</v>
      </c>
      <c r="C14" s="5" t="s">
        <v>29</v>
      </c>
      <c r="D14" s="6" t="s">
        <v>15</v>
      </c>
      <c r="E14" s="12">
        <v>3</v>
      </c>
      <c r="F14" s="12">
        <v>143000</v>
      </c>
      <c r="G14" s="14">
        <f t="shared" si="0"/>
        <v>429000</v>
      </c>
    </row>
    <row r="15" spans="1:8" x14ac:dyDescent="0.25">
      <c r="A15" s="17" t="s">
        <v>7</v>
      </c>
      <c r="B15" s="17"/>
      <c r="C15" s="17"/>
      <c r="D15" s="17"/>
      <c r="E15" s="17"/>
      <c r="F15" s="17"/>
      <c r="G15" s="12">
        <f>SUM(G5:G14)</f>
        <v>5609160</v>
      </c>
    </row>
  </sheetData>
  <mergeCells count="2">
    <mergeCell ref="A1:H3"/>
    <mergeCell ref="A15:F1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2023-08-24T13:13:29Z</dcterms:modified>
</cp:coreProperties>
</file>